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ter.laerer206-Pc\Desktop\"/>
    </mc:Choice>
  </mc:AlternateContent>
  <bookViews>
    <workbookView xWindow="0" yWindow="0" windowWidth="15600" windowHeight="7755"/>
  </bookViews>
  <sheets>
    <sheet name="Bilag 1" sheetId="6" r:id="rId1"/>
    <sheet name="Bilag 2" sheetId="7" r:id="rId2"/>
    <sheet name="Bilag 3" sheetId="9" r:id="rId3"/>
    <sheet name="Bilag 4" sheetId="4" r:id="rId4"/>
    <sheet name="Bilag 5" sheetId="8" r:id="rId5"/>
  </sheets>
  <calcPr calcId="152511"/>
</workbook>
</file>

<file path=xl/calcChain.xml><?xml version="1.0" encoding="utf-8"?>
<calcChain xmlns="http://schemas.openxmlformats.org/spreadsheetml/2006/main">
  <c r="B15" i="9" l="1"/>
  <c r="B17" i="9"/>
  <c r="B19" i="9" s="1"/>
  <c r="B21" i="9" s="1"/>
  <c r="B10" i="7"/>
  <c r="C39" i="4"/>
  <c r="D39" i="4"/>
</calcChain>
</file>

<file path=xl/sharedStrings.xml><?xml version="1.0" encoding="utf-8"?>
<sst xmlns="http://schemas.openxmlformats.org/spreadsheetml/2006/main" count="141" uniqueCount="107">
  <si>
    <t>Ordreomkostninger (O), kr.</t>
  </si>
  <si>
    <t>Lagerrente (R)</t>
  </si>
  <si>
    <t>Kostpris pr. stk.(P), kr.</t>
  </si>
  <si>
    <t>Årligt forbrug (F), stk.</t>
  </si>
  <si>
    <t>Optimal indkøbsstørrelse</t>
  </si>
  <si>
    <t>Q=KVROD((2*F*O)/(R*P))</t>
  </si>
  <si>
    <t>- Vareforbrug</t>
  </si>
  <si>
    <t>Bruttofortjeneste</t>
  </si>
  <si>
    <t>Indtjeningsbidrag</t>
  </si>
  <si>
    <t>- Afskrivninger</t>
  </si>
  <si>
    <t>Resultat før renter</t>
  </si>
  <si>
    <t>- Renteomkostninger</t>
  </si>
  <si>
    <t xml:space="preserve"> </t>
  </si>
  <si>
    <t>Årets resultat</t>
  </si>
  <si>
    <t>Aktiver</t>
  </si>
  <si>
    <t>Passiver</t>
  </si>
  <si>
    <t>Inventar</t>
  </si>
  <si>
    <t>Varelager</t>
  </si>
  <si>
    <t>Varedebitorer</t>
  </si>
  <si>
    <t>Periodeafgrænsningsposter</t>
  </si>
  <si>
    <t>Kassekredit</t>
  </si>
  <si>
    <t>Kasse</t>
  </si>
  <si>
    <t>Varekreditorer</t>
  </si>
  <si>
    <t>Bank</t>
  </si>
  <si>
    <t>Skyldigt ATP-bidrag</t>
  </si>
  <si>
    <t>Skyldigt AM-bidrag</t>
  </si>
  <si>
    <t>Skyldig A-skat</t>
  </si>
  <si>
    <t>Andre kreditorer</t>
  </si>
  <si>
    <t>Konto- nummer</t>
  </si>
  <si>
    <t>Kontonavn</t>
  </si>
  <si>
    <t>Saldobalance</t>
  </si>
  <si>
    <t>Efterposteringer</t>
  </si>
  <si>
    <t>Resultatopgørelse</t>
  </si>
  <si>
    <t>Balance</t>
  </si>
  <si>
    <t>Debet</t>
  </si>
  <si>
    <t>Kredit</t>
  </si>
  <si>
    <t>Omkostn.</t>
  </si>
  <si>
    <t>Indtægter</t>
  </si>
  <si>
    <t>Varesalg</t>
  </si>
  <si>
    <t>Vareforbrug</t>
  </si>
  <si>
    <t>Salgsfremmende omkostninger</t>
  </si>
  <si>
    <t>Lokaleomkostninger</t>
  </si>
  <si>
    <t>Øvrige omkostninger</t>
  </si>
  <si>
    <t>Lønafregning</t>
  </si>
  <si>
    <t>ATP-bidrag</t>
  </si>
  <si>
    <t>Afskrivning på inventar</t>
  </si>
  <si>
    <t>Renteomkostninger</t>
  </si>
  <si>
    <t>Akk. afskrivninger på inventar</t>
  </si>
  <si>
    <t>Momsafregning</t>
  </si>
  <si>
    <t>Købsmoms</t>
  </si>
  <si>
    <t>Salgsmoms</t>
  </si>
  <si>
    <t>Kassedifferencer</t>
  </si>
  <si>
    <t>Kapitalkonto</t>
  </si>
  <si>
    <t>Privatforbrug</t>
  </si>
  <si>
    <t>Fragt af hele partiet</t>
  </si>
  <si>
    <t>Købspris pr. stk.</t>
  </si>
  <si>
    <t>Kurs for 100 euro</t>
  </si>
  <si>
    <t>EUR</t>
  </si>
  <si>
    <t>DKK</t>
  </si>
  <si>
    <t>Indkøb</t>
  </si>
  <si>
    <t>stk.</t>
  </si>
  <si>
    <t>%</t>
  </si>
  <si>
    <t>Regnskabsafslutning</t>
  </si>
  <si>
    <t>Afskrivning på biler</t>
  </si>
  <si>
    <t>Biler</t>
  </si>
  <si>
    <t>Akk. afskrivninger på biler</t>
  </si>
  <si>
    <t>Afslutningsskema for Faktor-X pr. 31.12.2012 (alle beløb i kr. 1.000)</t>
  </si>
  <si>
    <t>Resultatopgørelse og balance</t>
  </si>
  <si>
    <t>Nettoomsætning</t>
  </si>
  <si>
    <t>- Andre eksterne omkostninger</t>
  </si>
  <si>
    <t>- Personaleomkostninger</t>
  </si>
  <si>
    <t>+ Renteindtægter</t>
  </si>
  <si>
    <t>Anlægsaktiver</t>
  </si>
  <si>
    <t>Egenkapital</t>
  </si>
  <si>
    <t>Kapitalkonto primo</t>
  </si>
  <si>
    <t>+ Årets resultat</t>
  </si>
  <si>
    <t>- Privatforbrug</t>
  </si>
  <si>
    <t>Omsætningsaktiver</t>
  </si>
  <si>
    <t>Aktiver i alt:</t>
  </si>
  <si>
    <t>Passiver i alt:</t>
  </si>
  <si>
    <t>Bilers driftsomkostning</t>
  </si>
  <si>
    <t>Renteindtægter</t>
  </si>
  <si>
    <t>Resultatopgørelse for 2012 i kr. 1.000</t>
  </si>
  <si>
    <t>Balance pr. 31.12.2012 i kr 1.000</t>
  </si>
  <si>
    <t>Logistik</t>
  </si>
  <si>
    <t>Budgettering</t>
  </si>
  <si>
    <t>Forudsætninger for budgettet (beløb i 1.000 kr.):</t>
  </si>
  <si>
    <t xml:space="preserve">Kostpriserne stiger med </t>
  </si>
  <si>
    <t xml:space="preserve">Kontante kapacitetsomkostninger stiger med </t>
  </si>
  <si>
    <t>kr.</t>
  </si>
  <si>
    <t>Afskrivningerne stiger med</t>
  </si>
  <si>
    <t>Ændring i    pris</t>
  </si>
  <si>
    <t>Ændring i   mængde</t>
  </si>
  <si>
    <t>Omsætning</t>
  </si>
  <si>
    <t>- Kontante kapacitetsomkostninger</t>
  </si>
  <si>
    <t xml:space="preserve">Salgspriserne stiger med </t>
  </si>
  <si>
    <t>Renteomkostninger falder med</t>
  </si>
  <si>
    <t>Forventet resultat-opgørelse for 1. halvår 2013</t>
  </si>
  <si>
    <t>Bruttoavance i %</t>
  </si>
  <si>
    <t>Resultatbudget for 2. halvår 2013</t>
  </si>
  <si>
    <t>Forsikring, 2 % af forsikringssummen (indkøbspris + fragt)</t>
  </si>
  <si>
    <t>Salgspris</t>
  </si>
  <si>
    <t>Mistet dækningsbidrag på udgået barstol</t>
  </si>
  <si>
    <t>Kalkulation og indtjening</t>
  </si>
  <si>
    <t>Udkast til resultatbudget for 2. halvår 2013 i 1.000 kr.</t>
  </si>
  <si>
    <t>Afsætningen falder med</t>
  </si>
  <si>
    <t>Gæld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</si>
</sst>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1" formatCode="_(* #,##0.00_);_(* \(#,##0.00\);_(* &quot;-&quot;??_);_(@_)"/>
    <numFmt numFmtId="172" formatCode="_(* #,##0_);_(* \(#,##0\);_(* &quot;-&quot;??_);_(@_)"/>
    <numFmt numFmtId="173" formatCode="General__\ "/>
    <numFmt numFmtId="175" formatCode="#,##0\ \ \ "/>
    <numFmt numFmtId="176" formatCode="0.0"/>
  </numFmts>
  <fonts count="7" x14ac:knownFonts="1">
    <font>
      <sz val="10"/>
      <name val="Arial"/>
    </font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71" fontId="1" fillId="0" borderId="0" applyFont="0" applyFill="0" applyBorder="0" applyAlignment="0" applyProtection="0"/>
  </cellStyleXfs>
  <cellXfs count="104">
    <xf numFmtId="0" fontId="0" fillId="0" borderId="0" xfId="0"/>
    <xf numFmtId="0" fontId="0" fillId="0" borderId="0" xfId="0" applyBorder="1"/>
    <xf numFmtId="0" fontId="0" fillId="0" borderId="1" xfId="0" applyBorder="1"/>
    <xf numFmtId="0" fontId="2" fillId="0" borderId="0" xfId="0" applyFont="1"/>
    <xf numFmtId="0" fontId="2" fillId="0" borderId="2" xfId="0" applyFont="1" applyBorder="1" applyAlignment="1" applyProtection="1">
      <alignment horizontal="center"/>
    </xf>
    <xf numFmtId="173" fontId="2" fillId="0" borderId="3" xfId="0" applyNumberFormat="1" applyFont="1" applyBorder="1" applyProtection="1"/>
    <xf numFmtId="0" fontId="2" fillId="0" borderId="3" xfId="0" applyFont="1" applyBorder="1" applyAlignment="1" applyProtection="1">
      <alignment horizontal="left"/>
    </xf>
    <xf numFmtId="37" fontId="2" fillId="0" borderId="3" xfId="0" applyNumberFormat="1" applyFont="1" applyBorder="1" applyProtection="1">
      <protection locked="0"/>
    </xf>
    <xf numFmtId="173" fontId="2" fillId="0" borderId="4" xfId="0" applyNumberFormat="1" applyFont="1" applyBorder="1" applyProtection="1"/>
    <xf numFmtId="0" fontId="2" fillId="0" borderId="4" xfId="0" applyFont="1" applyBorder="1" applyAlignment="1" applyProtection="1">
      <alignment horizontal="left"/>
    </xf>
    <xf numFmtId="37" fontId="2" fillId="0" borderId="5" xfId="0" applyNumberFormat="1" applyFont="1" applyBorder="1" applyProtection="1">
      <protection locked="0"/>
    </xf>
    <xf numFmtId="173" fontId="2" fillId="0" borderId="1" xfId="0" applyNumberFormat="1" applyFont="1" applyBorder="1" applyProtection="1"/>
    <xf numFmtId="0" fontId="2" fillId="0" borderId="1" xfId="0" applyFont="1" applyBorder="1" applyProtection="1"/>
    <xf numFmtId="37" fontId="2" fillId="0" borderId="6" xfId="0" applyNumberFormat="1" applyFont="1" applyBorder="1" applyProtection="1"/>
    <xf numFmtId="0" fontId="0" fillId="0" borderId="7" xfId="0" applyBorder="1"/>
    <xf numFmtId="0" fontId="0" fillId="0" borderId="8" xfId="0" quotePrefix="1" applyBorder="1"/>
    <xf numFmtId="3" fontId="2" fillId="0" borderId="0" xfId="0" applyNumberFormat="1" applyFont="1"/>
    <xf numFmtId="0" fontId="2" fillId="0" borderId="9" xfId="0" applyFont="1" applyBorder="1" applyAlignment="1" applyProtection="1">
      <alignment horizontal="center"/>
    </xf>
    <xf numFmtId="37" fontId="2" fillId="0" borderId="1" xfId="0" applyNumberFormat="1" applyFont="1" applyBorder="1" applyProtection="1">
      <protection locked="0"/>
    </xf>
    <xf numFmtId="0" fontId="4" fillId="0" borderId="0" xfId="0" applyFont="1" applyBorder="1" applyAlignment="1">
      <alignment horizontal="center"/>
    </xf>
    <xf numFmtId="37" fontId="2" fillId="0" borderId="10" xfId="0" applyNumberFormat="1" applyFont="1" applyBorder="1" applyProtection="1">
      <protection locked="0"/>
    </xf>
    <xf numFmtId="0" fontId="2" fillId="0" borderId="11" xfId="0" applyFont="1" applyBorder="1" applyAlignment="1" applyProtection="1">
      <alignment horizontal="center"/>
    </xf>
    <xf numFmtId="37" fontId="2" fillId="0" borderId="0" xfId="0" applyNumberFormat="1" applyFont="1"/>
    <xf numFmtId="0" fontId="3" fillId="0" borderId="12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3" xfId="0" applyBorder="1"/>
    <xf numFmtId="175" fontId="0" fillId="0" borderId="14" xfId="1" applyNumberFormat="1" applyFont="1" applyBorder="1"/>
    <xf numFmtId="175" fontId="0" fillId="0" borderId="15" xfId="1" applyNumberFormat="1" applyFont="1" applyBorder="1"/>
    <xf numFmtId="0" fontId="0" fillId="0" borderId="13" xfId="0" quotePrefix="1" applyBorder="1"/>
    <xf numFmtId="175" fontId="0" fillId="0" borderId="0" xfId="1" applyNumberFormat="1" applyFont="1" applyBorder="1"/>
    <xf numFmtId="175" fontId="0" fillId="0" borderId="1" xfId="1" applyNumberFormat="1" applyFont="1" applyBorder="1"/>
    <xf numFmtId="0" fontId="3" fillId="0" borderId="16" xfId="0" applyFont="1" applyBorder="1" applyAlignment="1">
      <alignment horizontal="center"/>
    </xf>
    <xf numFmtId="0" fontId="0" fillId="0" borderId="17" xfId="0" applyBorder="1"/>
    <xf numFmtId="0" fontId="0" fillId="0" borderId="18" xfId="0" applyBorder="1"/>
    <xf numFmtId="0" fontId="3" fillId="0" borderId="13" xfId="0" applyFont="1" applyBorder="1"/>
    <xf numFmtId="0" fontId="0" fillId="0" borderId="14" xfId="0" applyBorder="1"/>
    <xf numFmtId="0" fontId="3" fillId="0" borderId="0" xfId="0" applyFont="1" applyBorder="1"/>
    <xf numFmtId="0" fontId="0" fillId="0" borderId="0" xfId="0" quotePrefix="1" applyFill="1" applyBorder="1"/>
    <xf numFmtId="0" fontId="0" fillId="0" borderId="0" xfId="0" quotePrefix="1" applyBorder="1"/>
    <xf numFmtId="0" fontId="2" fillId="0" borderId="0" xfId="0" applyFont="1" applyBorder="1" applyAlignment="1" applyProtection="1">
      <alignment horizontal="left"/>
    </xf>
    <xf numFmtId="175" fontId="0" fillId="0" borderId="17" xfId="1" applyNumberFormat="1" applyFont="1" applyBorder="1"/>
    <xf numFmtId="0" fontId="0" fillId="0" borderId="8" xfId="0" applyBorder="1"/>
    <xf numFmtId="0" fontId="2" fillId="0" borderId="19" xfId="0" applyFont="1" applyFill="1" applyBorder="1" applyAlignment="1" applyProtection="1">
      <alignment horizontal="left"/>
    </xf>
    <xf numFmtId="0" fontId="2" fillId="0" borderId="13" xfId="0" applyFont="1" applyBorder="1"/>
    <xf numFmtId="0" fontId="5" fillId="2" borderId="0" xfId="0" applyFont="1" applyFill="1" applyBorder="1" applyAlignment="1">
      <alignment horizontal="center"/>
    </xf>
    <xf numFmtId="0" fontId="5" fillId="0" borderId="0" xfId="0" applyFont="1"/>
    <xf numFmtId="172" fontId="5" fillId="0" borderId="1" xfId="1" applyNumberFormat="1" applyFont="1" applyBorder="1" applyProtection="1">
      <protection locked="0"/>
    </xf>
    <xf numFmtId="9" fontId="5" fillId="0" borderId="1" xfId="0" applyNumberFormat="1" applyFont="1" applyBorder="1" applyProtection="1">
      <protection locked="0"/>
    </xf>
    <xf numFmtId="0" fontId="5" fillId="0" borderId="0" xfId="0" applyFont="1" applyBorder="1"/>
    <xf numFmtId="0" fontId="5" fillId="0" borderId="1" xfId="0" applyFont="1" applyBorder="1"/>
    <xf numFmtId="171" fontId="5" fillId="2" borderId="1" xfId="1" applyNumberFormat="1" applyFont="1" applyFill="1" applyBorder="1"/>
    <xf numFmtId="3" fontId="5" fillId="0" borderId="0" xfId="0" applyNumberFormat="1" applyFont="1"/>
    <xf numFmtId="0" fontId="6" fillId="0" borderId="0" xfId="0" applyFont="1"/>
    <xf numFmtId="0" fontId="6" fillId="3" borderId="1" xfId="0" applyFont="1" applyFill="1" applyBorder="1"/>
    <xf numFmtId="0" fontId="6" fillId="3" borderId="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5" fillId="0" borderId="7" xfId="0" applyFont="1" applyBorder="1"/>
    <xf numFmtId="3" fontId="5" fillId="0" borderId="17" xfId="0" applyNumberFormat="1" applyFont="1" applyBorder="1" applyAlignment="1">
      <alignment horizontal="right" indent="2"/>
    </xf>
    <xf numFmtId="0" fontId="5" fillId="0" borderId="18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8" xfId="0" quotePrefix="1" applyFont="1" applyBorder="1"/>
    <xf numFmtId="3" fontId="5" fillId="0" borderId="15" xfId="0" applyNumberFormat="1" applyFont="1" applyBorder="1" applyAlignment="1">
      <alignment horizontal="right" indent="2"/>
    </xf>
    <xf numFmtId="0" fontId="5" fillId="0" borderId="19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3" borderId="12" xfId="0" applyFont="1" applyFill="1" applyBorder="1"/>
    <xf numFmtId="0" fontId="5" fillId="3" borderId="20" xfId="0" applyFont="1" applyFill="1" applyBorder="1"/>
    <xf numFmtId="0" fontId="5" fillId="0" borderId="12" xfId="0" applyFont="1" applyBorder="1"/>
    <xf numFmtId="3" fontId="5" fillId="0" borderId="1" xfId="0" applyNumberFormat="1" applyFont="1" applyBorder="1" applyAlignment="1">
      <alignment horizontal="right" indent="2"/>
    </xf>
    <xf numFmtId="37" fontId="2" fillId="0" borderId="29" xfId="0" applyNumberFormat="1" applyFont="1" applyBorder="1" applyProtection="1"/>
    <xf numFmtId="0" fontId="2" fillId="0" borderId="30" xfId="0" applyFont="1" applyBorder="1"/>
    <xf numFmtId="0" fontId="2" fillId="0" borderId="6" xfId="0" applyFont="1" applyBorder="1"/>
    <xf numFmtId="37" fontId="2" fillId="0" borderId="6" xfId="0" applyNumberFormat="1" applyFont="1" applyBorder="1"/>
    <xf numFmtId="176" fontId="0" fillId="0" borderId="19" xfId="0" applyNumberFormat="1" applyBorder="1"/>
    <xf numFmtId="176" fontId="0" fillId="0" borderId="0" xfId="0" applyNumberFormat="1"/>
    <xf numFmtId="3" fontId="4" fillId="0" borderId="21" xfId="0" applyNumberFormat="1" applyFont="1" applyBorder="1" applyAlignment="1">
      <alignment horizontal="center"/>
    </xf>
    <xf numFmtId="3" fontId="4" fillId="0" borderId="22" xfId="0" applyNumberFormat="1" applyFont="1" applyBorder="1" applyAlignment="1">
      <alignment horizontal="center"/>
    </xf>
    <xf numFmtId="3" fontId="4" fillId="0" borderId="23" xfId="0" applyNumberFormat="1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5" fillId="0" borderId="12" xfId="0" applyFont="1" applyBorder="1" applyAlignment="1">
      <alignment horizontal="left"/>
    </xf>
    <xf numFmtId="0" fontId="5" fillId="0" borderId="16" xfId="0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/>
    <xf numFmtId="0" fontId="4" fillId="0" borderId="21" xfId="0" applyFont="1" applyBorder="1" applyAlignment="1">
      <alignment horizontal="center" vertical="top"/>
    </xf>
    <xf numFmtId="0" fontId="4" fillId="0" borderId="22" xfId="0" applyFont="1" applyBorder="1" applyAlignment="1">
      <alignment horizontal="center" vertical="top"/>
    </xf>
    <xf numFmtId="0" fontId="4" fillId="0" borderId="23" xfId="0" applyFont="1" applyBorder="1" applyAlignment="1">
      <alignment horizontal="center" vertical="top"/>
    </xf>
    <xf numFmtId="0" fontId="6" fillId="3" borderId="12" xfId="0" applyFont="1" applyFill="1" applyBorder="1" applyAlignment="1">
      <alignment horizontal="center"/>
    </xf>
    <xf numFmtId="0" fontId="6" fillId="3" borderId="16" xfId="0" applyFont="1" applyFill="1" applyBorder="1" applyAlignment="1">
      <alignment horizontal="center"/>
    </xf>
    <xf numFmtId="0" fontId="6" fillId="3" borderId="20" xfId="0" applyFont="1" applyFill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2" fillId="0" borderId="2" xfId="0" applyFont="1" applyBorder="1" applyAlignment="1" applyProtection="1">
      <alignment horizontal="center"/>
    </xf>
    <xf numFmtId="0" fontId="2" fillId="0" borderId="25" xfId="0" applyFont="1" applyBorder="1" applyAlignment="1" applyProtection="1">
      <alignment horizontal="center"/>
    </xf>
    <xf numFmtId="0" fontId="2" fillId="0" borderId="26" xfId="0" applyFont="1" applyBorder="1" applyAlignment="1" applyProtection="1">
      <alignment horizontal="center"/>
    </xf>
    <xf numFmtId="0" fontId="2" fillId="0" borderId="27" xfId="0" applyFont="1" applyBorder="1" applyAlignment="1" applyProtection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16" xfId="0" applyFont="1" applyBorder="1" applyAlignment="1">
      <alignment horizontal="center"/>
    </xf>
  </cellXfs>
  <cellStyles count="2">
    <cellStyle name="K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workbookViewId="0">
      <selection sqref="A1:C1"/>
    </sheetView>
  </sheetViews>
  <sheetFormatPr defaultRowHeight="12.75" x14ac:dyDescent="0.2"/>
  <cols>
    <col min="1" max="1" width="60.7109375" style="16" customWidth="1"/>
    <col min="2" max="3" width="12.140625" style="16" customWidth="1"/>
    <col min="4" max="16384" width="9.140625" style="16"/>
  </cols>
  <sheetData>
    <row r="1" spans="1:14" ht="21" thickBot="1" x14ac:dyDescent="0.35">
      <c r="A1" s="74" t="s">
        <v>103</v>
      </c>
      <c r="B1" s="75"/>
      <c r="C1" s="76"/>
    </row>
    <row r="2" spans="1:14" ht="15" customHeight="1" x14ac:dyDescent="0.2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5" customHeight="1" x14ac:dyDescent="0.2">
      <c r="A3" s="51" t="s">
        <v>59</v>
      </c>
      <c r="B3" s="51">
        <v>20</v>
      </c>
      <c r="C3" s="51" t="s">
        <v>60</v>
      </c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</row>
    <row r="4" spans="1:14" ht="15" customHeight="1" x14ac:dyDescent="0.2">
      <c r="A4" s="51" t="s">
        <v>55</v>
      </c>
      <c r="B4" s="51">
        <v>400</v>
      </c>
      <c r="C4" s="51" t="s">
        <v>57</v>
      </c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</row>
    <row r="5" spans="1:14" ht="15" customHeight="1" x14ac:dyDescent="0.2">
      <c r="A5" s="51" t="s">
        <v>56</v>
      </c>
      <c r="B5" s="51">
        <v>745</v>
      </c>
      <c r="C5" s="51" t="s">
        <v>58</v>
      </c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</row>
    <row r="6" spans="1:14" ht="15" customHeight="1" x14ac:dyDescent="0.2">
      <c r="A6" s="51" t="s">
        <v>54</v>
      </c>
      <c r="B6" s="51">
        <v>2600</v>
      </c>
      <c r="C6" s="51" t="s">
        <v>58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</row>
    <row r="7" spans="1:14" ht="15" customHeight="1" x14ac:dyDescent="0.2">
      <c r="A7" s="51" t="s">
        <v>100</v>
      </c>
      <c r="B7" s="51">
        <v>2</v>
      </c>
      <c r="C7" s="51" t="s">
        <v>61</v>
      </c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</row>
    <row r="8" spans="1:14" ht="15" customHeight="1" x14ac:dyDescent="0.2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</row>
    <row r="9" spans="1:14" ht="15" customHeight="1" x14ac:dyDescent="0.2">
      <c r="A9" s="51" t="s">
        <v>101</v>
      </c>
      <c r="B9" s="51">
        <v>4000</v>
      </c>
      <c r="C9" s="51" t="s">
        <v>89</v>
      </c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</row>
    <row r="10" spans="1:14" ht="15" customHeight="1" x14ac:dyDescent="0.2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</row>
    <row r="11" spans="1:14" ht="15" customHeight="1" x14ac:dyDescent="0.2">
      <c r="A11" s="51" t="s">
        <v>102</v>
      </c>
      <c r="B11" s="51">
        <v>30000</v>
      </c>
      <c r="C11" s="51" t="s">
        <v>89</v>
      </c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</row>
    <row r="12" spans="1:14" ht="15" customHeight="1" x14ac:dyDescent="0.2">
      <c r="A12" s="51"/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</row>
    <row r="13" spans="1:14" ht="15" customHeight="1" x14ac:dyDescent="0.2">
      <c r="A13" s="51"/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</row>
    <row r="14" spans="1:14" ht="15" customHeight="1" x14ac:dyDescent="0.2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</row>
    <row r="15" spans="1:14" ht="15" customHeight="1" x14ac:dyDescent="0.2">
      <c r="A15" s="51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</row>
    <row r="16" spans="1:14" ht="15" customHeight="1" x14ac:dyDescent="0.2">
      <c r="A16" s="51"/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</row>
    <row r="17" spans="1:14" ht="15" customHeight="1" x14ac:dyDescent="0.2">
      <c r="A17" s="51"/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</row>
    <row r="18" spans="1:14" ht="15" customHeight="1" x14ac:dyDescent="0.2">
      <c r="A18" s="51"/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</row>
    <row r="19" spans="1:14" ht="15" customHeight="1" x14ac:dyDescent="0.2">
      <c r="A19" s="51"/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</row>
    <row r="20" spans="1:14" ht="15" customHeight="1" x14ac:dyDescent="0.2">
      <c r="A20" s="51"/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</row>
    <row r="21" spans="1:14" ht="15" customHeight="1" x14ac:dyDescent="0.2">
      <c r="A21" s="51"/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</row>
    <row r="22" spans="1:14" ht="15" customHeight="1" x14ac:dyDescent="0.2">
      <c r="A22" s="51"/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</row>
    <row r="23" spans="1:14" ht="15" customHeight="1" x14ac:dyDescent="0.2">
      <c r="A23" s="51"/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</row>
    <row r="24" spans="1:14" ht="15" customHeight="1" x14ac:dyDescent="0.2">
      <c r="A24" s="51"/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</row>
    <row r="25" spans="1:14" ht="15" customHeight="1" x14ac:dyDescent="0.2">
      <c r="A25" s="51"/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</row>
    <row r="26" spans="1:14" ht="15" customHeight="1" x14ac:dyDescent="0.2">
      <c r="A26" s="51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</row>
    <row r="27" spans="1:14" ht="15" customHeight="1" x14ac:dyDescent="0.2">
      <c r="A27" s="51"/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</row>
    <row r="28" spans="1:14" ht="15" customHeight="1" x14ac:dyDescent="0.2">
      <c r="A28" s="51"/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</row>
    <row r="29" spans="1:14" ht="15" customHeight="1" x14ac:dyDescent="0.2">
      <c r="A29" s="51"/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</row>
    <row r="30" spans="1:14" ht="15" customHeight="1" x14ac:dyDescent="0.2">
      <c r="A30" s="51"/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</row>
    <row r="31" spans="1:14" ht="15" customHeight="1" x14ac:dyDescent="0.2"/>
    <row r="32" spans="1:14" ht="15" customHeight="1" x14ac:dyDescent="0.2"/>
  </sheetData>
  <mergeCells count="1">
    <mergeCell ref="A1:C1"/>
  </mergeCells>
  <phoneticPr fontId="0" type="noConversion"/>
  <pageMargins left="0.61" right="0.74803149606299213" top="0.98425196850393704" bottom="0.98425196850393704" header="0.39370078740157483" footer="0"/>
  <pageSetup paperSize="9" orientation="portrait" horizontalDpi="4294967293" verticalDpi="300" r:id="rId1"/>
  <headerFooter alignWithMargins="0">
    <oddHeader>&amp;L&amp;F&amp;R&amp;A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zoomScaleNormal="100" workbookViewId="0">
      <selection sqref="A1:E1"/>
    </sheetView>
  </sheetViews>
  <sheetFormatPr defaultRowHeight="12.75" x14ac:dyDescent="0.2"/>
  <cols>
    <col min="1" max="1" width="31.140625" customWidth="1"/>
    <col min="2" max="2" width="13.7109375" customWidth="1"/>
    <col min="3" max="3" width="7.42578125" customWidth="1"/>
    <col min="4" max="4" width="11.140625" customWidth="1"/>
    <col min="5" max="5" width="13.7109375" customWidth="1"/>
  </cols>
  <sheetData>
    <row r="1" spans="1:14" ht="21" thickBot="1" x14ac:dyDescent="0.35">
      <c r="A1" s="77" t="s">
        <v>84</v>
      </c>
      <c r="B1" s="78"/>
      <c r="C1" s="78"/>
      <c r="D1" s="78"/>
      <c r="E1" s="79"/>
    </row>
    <row r="2" spans="1:14" ht="14.25" x14ac:dyDescent="0.2">
      <c r="A2" s="44"/>
      <c r="B2" s="44"/>
      <c r="C2" s="44"/>
      <c r="D2" s="44"/>
      <c r="E2" s="44"/>
      <c r="F2" s="45"/>
      <c r="G2" s="45"/>
      <c r="H2" s="45"/>
      <c r="I2" s="45"/>
      <c r="J2" s="45"/>
      <c r="K2" s="45"/>
      <c r="L2" s="45"/>
      <c r="M2" s="45"/>
      <c r="N2" s="45"/>
    </row>
    <row r="3" spans="1:14" ht="14.25" x14ac:dyDescent="0.2">
      <c r="A3" s="80" t="s">
        <v>0</v>
      </c>
      <c r="B3" s="81"/>
      <c r="C3" s="81"/>
      <c r="D3" s="82"/>
      <c r="E3" s="46">
        <v>1</v>
      </c>
      <c r="F3" s="45"/>
      <c r="G3" s="45"/>
      <c r="H3" s="45"/>
      <c r="I3" s="45"/>
      <c r="J3" s="45"/>
      <c r="K3" s="45"/>
      <c r="L3" s="45"/>
      <c r="M3" s="45"/>
      <c r="N3" s="45"/>
    </row>
    <row r="4" spans="1:14" ht="14.25" x14ac:dyDescent="0.2">
      <c r="A4" s="80" t="s">
        <v>1</v>
      </c>
      <c r="B4" s="81"/>
      <c r="C4" s="81"/>
      <c r="D4" s="82"/>
      <c r="E4" s="47">
        <v>0.01</v>
      </c>
      <c r="F4" s="45"/>
      <c r="G4" s="45"/>
      <c r="H4" s="45"/>
      <c r="I4" s="45"/>
      <c r="J4" s="45"/>
      <c r="K4" s="45"/>
      <c r="L4" s="45"/>
      <c r="M4" s="45"/>
      <c r="N4" s="45"/>
    </row>
    <row r="5" spans="1:14" ht="14.25" x14ac:dyDescent="0.2">
      <c r="A5" s="83" t="s">
        <v>2</v>
      </c>
      <c r="B5" s="83"/>
      <c r="C5" s="83"/>
      <c r="D5" s="83"/>
      <c r="E5" s="46">
        <v>1</v>
      </c>
      <c r="F5" s="45"/>
      <c r="G5" s="45"/>
      <c r="H5" s="45"/>
      <c r="I5" s="45"/>
      <c r="J5" s="45"/>
      <c r="K5" s="45"/>
      <c r="L5" s="45"/>
      <c r="M5" s="45"/>
      <c r="N5" s="45"/>
    </row>
    <row r="6" spans="1:14" ht="14.25" x14ac:dyDescent="0.2">
      <c r="A6" s="84" t="s">
        <v>3</v>
      </c>
      <c r="B6" s="84"/>
      <c r="C6" s="84"/>
      <c r="D6" s="84"/>
      <c r="E6" s="46">
        <v>1</v>
      </c>
      <c r="F6" s="45"/>
      <c r="G6" s="45"/>
      <c r="H6" s="45"/>
      <c r="I6" s="45"/>
      <c r="J6" s="45"/>
      <c r="K6" s="45"/>
      <c r="L6" s="45"/>
      <c r="M6" s="45"/>
      <c r="N6" s="45"/>
    </row>
    <row r="7" spans="1:14" ht="14.25" x14ac:dyDescent="0.2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</row>
    <row r="8" spans="1:14" ht="14.25" x14ac:dyDescent="0.2">
      <c r="A8" s="45"/>
      <c r="B8" s="45"/>
      <c r="C8" s="45"/>
      <c r="D8" s="48"/>
      <c r="E8" s="48"/>
      <c r="F8" s="45"/>
      <c r="G8" s="45"/>
      <c r="H8" s="45"/>
      <c r="I8" s="45"/>
      <c r="J8" s="45"/>
      <c r="K8" s="45"/>
      <c r="L8" s="45"/>
      <c r="M8" s="45"/>
      <c r="N8" s="45"/>
    </row>
    <row r="9" spans="1:14" ht="14.25" x14ac:dyDescent="0.2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</row>
    <row r="10" spans="1:14" ht="14.25" x14ac:dyDescent="0.2">
      <c r="A10" s="49" t="s">
        <v>4</v>
      </c>
      <c r="B10" s="50">
        <f>SQRT((2*E6*E3)/(E4*E5))</f>
        <v>14.142135623730951</v>
      </c>
      <c r="C10" s="45"/>
      <c r="D10" s="45" t="s">
        <v>5</v>
      </c>
      <c r="E10" s="45"/>
      <c r="F10" s="45"/>
      <c r="G10" s="45"/>
      <c r="H10" s="45"/>
      <c r="I10" s="45"/>
      <c r="J10" s="45"/>
      <c r="K10" s="45"/>
      <c r="L10" s="45"/>
      <c r="M10" s="45"/>
      <c r="N10" s="45"/>
    </row>
    <row r="11" spans="1:14" ht="14.25" x14ac:dyDescent="0.2">
      <c r="A11" s="45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</row>
    <row r="12" spans="1:14" ht="14.25" x14ac:dyDescent="0.2">
      <c r="A12" s="45"/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</row>
    <row r="13" spans="1:14" ht="14.25" x14ac:dyDescent="0.2">
      <c r="A13" s="45"/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</row>
    <row r="14" spans="1:14" ht="14.25" x14ac:dyDescent="0.2">
      <c r="A14" s="45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</row>
    <row r="15" spans="1:14" ht="14.25" x14ac:dyDescent="0.2">
      <c r="A15" s="45"/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</row>
    <row r="16" spans="1:14" ht="14.25" x14ac:dyDescent="0.2">
      <c r="A16" s="45"/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</row>
    <row r="17" spans="1:14" ht="14.25" x14ac:dyDescent="0.2">
      <c r="A17" s="45"/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</row>
    <row r="18" spans="1:14" ht="14.25" x14ac:dyDescent="0.2">
      <c r="A18" s="45"/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</row>
    <row r="19" spans="1:14" ht="14.25" x14ac:dyDescent="0.2">
      <c r="A19" s="45"/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</row>
    <row r="20" spans="1:14" ht="14.25" x14ac:dyDescent="0.2">
      <c r="A20" s="45"/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</row>
    <row r="21" spans="1:14" ht="14.25" x14ac:dyDescent="0.2">
      <c r="A21" s="45"/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</row>
    <row r="22" spans="1:14" ht="14.25" x14ac:dyDescent="0.2">
      <c r="A22" s="45"/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</row>
    <row r="23" spans="1:14" ht="14.25" x14ac:dyDescent="0.2">
      <c r="A23" s="45"/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</row>
    <row r="24" spans="1:14" ht="14.25" x14ac:dyDescent="0.2">
      <c r="A24" s="45"/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</row>
    <row r="25" spans="1:14" ht="14.25" x14ac:dyDescent="0.2">
      <c r="A25" s="45"/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</row>
    <row r="26" spans="1:14" ht="14.25" x14ac:dyDescent="0.2">
      <c r="A26" s="45"/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</row>
    <row r="27" spans="1:14" ht="14.25" x14ac:dyDescent="0.2">
      <c r="A27" s="45"/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</row>
  </sheetData>
  <mergeCells count="5">
    <mergeCell ref="A1:E1"/>
    <mergeCell ref="A3:D3"/>
    <mergeCell ref="A4:D4"/>
    <mergeCell ref="A5:D5"/>
    <mergeCell ref="A6:D6"/>
  </mergeCells>
  <pageMargins left="0.7" right="0.7" top="0.75" bottom="0.75" header="0.3" footer="0.3"/>
  <pageSetup paperSize="9" orientation="portrait" r:id="rId1"/>
  <headerFooter>
    <oddHeader>&amp;L&amp;F&amp;R&amp;A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workbookViewId="0">
      <selection sqref="A1:E1"/>
    </sheetView>
  </sheetViews>
  <sheetFormatPr defaultRowHeight="12.75" x14ac:dyDescent="0.2"/>
  <cols>
    <col min="1" max="1" width="33.5703125" customWidth="1"/>
    <col min="2" max="2" width="22.28515625" customWidth="1"/>
    <col min="3" max="3" width="13.85546875" customWidth="1"/>
    <col min="4" max="4" width="12.42578125" customWidth="1"/>
    <col min="5" max="5" width="21.140625" customWidth="1"/>
  </cols>
  <sheetData>
    <row r="1" spans="1:5" ht="21" thickBot="1" x14ac:dyDescent="0.25">
      <c r="A1" s="85" t="s">
        <v>85</v>
      </c>
      <c r="B1" s="86"/>
      <c r="C1" s="86"/>
      <c r="D1" s="86"/>
      <c r="E1" s="87"/>
    </row>
    <row r="3" spans="1:5" ht="15" x14ac:dyDescent="0.25">
      <c r="A3" s="52" t="s">
        <v>86</v>
      </c>
      <c r="B3" s="45"/>
      <c r="C3" s="45"/>
      <c r="D3" s="45"/>
      <c r="E3" s="45"/>
    </row>
    <row r="4" spans="1:5" ht="14.25" x14ac:dyDescent="0.2">
      <c r="A4" s="45" t="s">
        <v>95</v>
      </c>
      <c r="B4" s="45"/>
      <c r="C4" s="45">
        <v>3</v>
      </c>
      <c r="D4" s="45" t="s">
        <v>61</v>
      </c>
      <c r="E4" s="45"/>
    </row>
    <row r="5" spans="1:5" ht="14.25" x14ac:dyDescent="0.2">
      <c r="A5" s="45" t="s">
        <v>87</v>
      </c>
      <c r="B5" s="45"/>
      <c r="C5" s="45">
        <v>6</v>
      </c>
      <c r="D5" s="45" t="s">
        <v>61</v>
      </c>
      <c r="E5" s="45"/>
    </row>
    <row r="6" spans="1:5" ht="14.25" x14ac:dyDescent="0.2">
      <c r="A6" s="45" t="s">
        <v>105</v>
      </c>
      <c r="B6" s="45"/>
      <c r="C6" s="45">
        <v>1</v>
      </c>
      <c r="D6" s="45" t="s">
        <v>61</v>
      </c>
      <c r="E6" s="45"/>
    </row>
    <row r="7" spans="1:5" ht="14.25" x14ac:dyDescent="0.2">
      <c r="A7" s="45" t="s">
        <v>88</v>
      </c>
      <c r="B7" s="45"/>
      <c r="C7" s="45">
        <v>230</v>
      </c>
      <c r="D7" s="45" t="s">
        <v>89</v>
      </c>
      <c r="E7" s="45"/>
    </row>
    <row r="8" spans="1:5" ht="14.25" x14ac:dyDescent="0.2">
      <c r="A8" s="45" t="s">
        <v>90</v>
      </c>
      <c r="B8" s="45"/>
      <c r="C8" s="45">
        <v>50</v>
      </c>
      <c r="D8" s="45" t="s">
        <v>89</v>
      </c>
      <c r="E8" s="45"/>
    </row>
    <row r="9" spans="1:5" ht="14.25" x14ac:dyDescent="0.2">
      <c r="A9" s="45" t="s">
        <v>96</v>
      </c>
      <c r="B9" s="45"/>
      <c r="C9" s="45">
        <v>15</v>
      </c>
      <c r="D9" s="45" t="s">
        <v>89</v>
      </c>
      <c r="E9" s="45"/>
    </row>
    <row r="10" spans="1:5" ht="14.25" x14ac:dyDescent="0.2">
      <c r="A10" s="45"/>
      <c r="B10" s="45"/>
      <c r="C10" s="45"/>
      <c r="D10" s="45"/>
      <c r="E10" s="45"/>
    </row>
    <row r="11" spans="1:5" ht="15" x14ac:dyDescent="0.25">
      <c r="A11" s="88" t="s">
        <v>104</v>
      </c>
      <c r="B11" s="89"/>
      <c r="C11" s="89"/>
      <c r="D11" s="89"/>
      <c r="E11" s="90"/>
    </row>
    <row r="12" spans="1:5" ht="45" x14ac:dyDescent="0.25">
      <c r="A12" s="53"/>
      <c r="B12" s="54" t="s">
        <v>97</v>
      </c>
      <c r="C12" s="54" t="s">
        <v>91</v>
      </c>
      <c r="D12" s="55" t="s">
        <v>92</v>
      </c>
      <c r="E12" s="54" t="s">
        <v>99</v>
      </c>
    </row>
    <row r="13" spans="1:5" ht="14.25" x14ac:dyDescent="0.2">
      <c r="A13" s="56" t="s">
        <v>93</v>
      </c>
      <c r="B13" s="57">
        <v>6200</v>
      </c>
      <c r="C13" s="58"/>
      <c r="D13" s="59"/>
      <c r="E13" s="57"/>
    </row>
    <row r="14" spans="1:5" ht="14.25" x14ac:dyDescent="0.2">
      <c r="A14" s="60" t="s">
        <v>6</v>
      </c>
      <c r="B14" s="61">
        <v>3098</v>
      </c>
      <c r="C14" s="62"/>
      <c r="D14" s="63"/>
      <c r="E14" s="61"/>
    </row>
    <row r="15" spans="1:5" ht="14.25" x14ac:dyDescent="0.2">
      <c r="A15" s="56" t="s">
        <v>7</v>
      </c>
      <c r="B15" s="57">
        <f>+B13-B14</f>
        <v>3102</v>
      </c>
      <c r="C15" s="64"/>
      <c r="D15" s="65"/>
      <c r="E15" s="57"/>
    </row>
    <row r="16" spans="1:5" ht="14.25" x14ac:dyDescent="0.2">
      <c r="A16" s="60" t="s">
        <v>94</v>
      </c>
      <c r="B16" s="61">
        <v>1698</v>
      </c>
      <c r="C16" s="91"/>
      <c r="D16" s="92"/>
      <c r="E16" s="61"/>
    </row>
    <row r="17" spans="1:5" ht="14.25" x14ac:dyDescent="0.2">
      <c r="A17" s="56" t="s">
        <v>8</v>
      </c>
      <c r="B17" s="57">
        <f>+B15-B16</f>
        <v>1404</v>
      </c>
      <c r="C17" s="64"/>
      <c r="D17" s="65"/>
      <c r="E17" s="57"/>
    </row>
    <row r="18" spans="1:5" ht="14.25" x14ac:dyDescent="0.2">
      <c r="A18" s="60" t="s">
        <v>9</v>
      </c>
      <c r="B18" s="61">
        <v>785</v>
      </c>
      <c r="C18" s="91"/>
      <c r="D18" s="92"/>
      <c r="E18" s="61"/>
    </row>
    <row r="19" spans="1:5" ht="14.25" x14ac:dyDescent="0.2">
      <c r="A19" s="56" t="s">
        <v>10</v>
      </c>
      <c r="B19" s="57">
        <f>+B17-B18</f>
        <v>619</v>
      </c>
      <c r="C19" s="64"/>
      <c r="D19" s="65"/>
      <c r="E19" s="57"/>
    </row>
    <row r="20" spans="1:5" ht="14.25" x14ac:dyDescent="0.2">
      <c r="A20" s="60" t="s">
        <v>11</v>
      </c>
      <c r="B20" s="61">
        <v>65</v>
      </c>
      <c r="C20" s="91"/>
      <c r="D20" s="92"/>
      <c r="E20" s="61"/>
    </row>
    <row r="21" spans="1:5" ht="14.25" x14ac:dyDescent="0.2">
      <c r="A21" s="66" t="s">
        <v>13</v>
      </c>
      <c r="B21" s="67">
        <f>+B19-B20</f>
        <v>554</v>
      </c>
      <c r="C21" s="64"/>
      <c r="D21" s="65"/>
      <c r="E21" s="67"/>
    </row>
    <row r="22" spans="1:5" ht="14.25" x14ac:dyDescent="0.2">
      <c r="A22" s="45"/>
      <c r="B22" s="45"/>
      <c r="C22" s="45"/>
      <c r="D22" s="45"/>
      <c r="E22" s="45"/>
    </row>
    <row r="23" spans="1:5" ht="14.25" x14ac:dyDescent="0.2">
      <c r="A23" s="45"/>
      <c r="B23" s="45"/>
      <c r="C23" s="45"/>
      <c r="D23" s="45"/>
      <c r="E23" s="45"/>
    </row>
    <row r="25" spans="1:5" x14ac:dyDescent="0.2">
      <c r="A25" t="s">
        <v>98</v>
      </c>
      <c r="B25" s="72"/>
      <c r="C25" s="73"/>
      <c r="D25" s="73"/>
      <c r="E25" s="72"/>
    </row>
  </sheetData>
  <mergeCells count="5">
    <mergeCell ref="A1:E1"/>
    <mergeCell ref="A11:E11"/>
    <mergeCell ref="C16:D16"/>
    <mergeCell ref="C18:D18"/>
    <mergeCell ref="C20:D20"/>
  </mergeCells>
  <pageMargins left="0.7" right="0.7" top="0.75" bottom="0.75" header="0.3" footer="0.3"/>
  <pageSetup paperSize="9" orientation="landscape" r:id="rId1"/>
  <headerFooter>
    <oddHeader>&amp;L&amp;F&amp;R&amp;A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workbookViewId="0">
      <selection sqref="A1:J1"/>
    </sheetView>
  </sheetViews>
  <sheetFormatPr defaultRowHeight="12.75" x14ac:dyDescent="0.2"/>
  <cols>
    <col min="1" max="1" width="8.5703125" style="3" customWidth="1"/>
    <col min="2" max="2" width="27.42578125" style="3" customWidth="1"/>
    <col min="3" max="4" width="10.85546875" style="3" customWidth="1"/>
    <col min="5" max="10" width="11.5703125" style="3" customWidth="1"/>
    <col min="11" max="16384" width="9.140625" style="3"/>
  </cols>
  <sheetData>
    <row r="1" spans="1:10" ht="21" thickBot="1" x14ac:dyDescent="0.35">
      <c r="A1" s="77" t="s">
        <v>62</v>
      </c>
      <c r="B1" s="78"/>
      <c r="C1" s="78"/>
      <c r="D1" s="78"/>
      <c r="E1" s="78"/>
      <c r="F1" s="78"/>
      <c r="G1" s="78"/>
      <c r="H1" s="78"/>
      <c r="I1" s="78"/>
      <c r="J1" s="79"/>
    </row>
    <row r="2" spans="1:10" ht="13.5" customHeight="1" x14ac:dyDescent="0.3">
      <c r="A2" s="19"/>
      <c r="B2" s="19"/>
      <c r="C2" s="19"/>
      <c r="D2" s="19"/>
      <c r="E2" s="19"/>
      <c r="F2" s="19"/>
      <c r="G2" s="19"/>
      <c r="H2" s="19"/>
      <c r="I2" s="19"/>
      <c r="J2" s="19"/>
    </row>
    <row r="3" spans="1:10" ht="13.5" customHeight="1" x14ac:dyDescent="0.2">
      <c r="A3" s="3" t="s">
        <v>66</v>
      </c>
    </row>
    <row r="4" spans="1:10" ht="13.5" customHeight="1" x14ac:dyDescent="0.2">
      <c r="A4" s="96" t="s">
        <v>28</v>
      </c>
      <c r="B4" s="96" t="s">
        <v>29</v>
      </c>
      <c r="C4" s="93" t="s">
        <v>30</v>
      </c>
      <c r="D4" s="94"/>
      <c r="E4" s="93" t="s">
        <v>31</v>
      </c>
      <c r="F4" s="94"/>
      <c r="G4" s="93" t="s">
        <v>32</v>
      </c>
      <c r="H4" s="94"/>
      <c r="I4" s="93" t="s">
        <v>33</v>
      </c>
      <c r="J4" s="95"/>
    </row>
    <row r="5" spans="1:10" ht="13.5" customHeight="1" x14ac:dyDescent="0.2">
      <c r="A5" s="97"/>
      <c r="B5" s="97" t="s">
        <v>29</v>
      </c>
      <c r="C5" s="4" t="s">
        <v>34</v>
      </c>
      <c r="D5" s="4" t="s">
        <v>35</v>
      </c>
      <c r="E5" s="21" t="s">
        <v>34</v>
      </c>
      <c r="F5" s="21" t="s">
        <v>35</v>
      </c>
      <c r="G5" s="4" t="s">
        <v>36</v>
      </c>
      <c r="H5" s="4" t="s">
        <v>37</v>
      </c>
      <c r="I5" s="4" t="s">
        <v>14</v>
      </c>
      <c r="J5" s="17" t="s">
        <v>15</v>
      </c>
    </row>
    <row r="6" spans="1:10" ht="13.5" customHeight="1" x14ac:dyDescent="0.2">
      <c r="A6" s="5">
        <v>1100</v>
      </c>
      <c r="B6" s="6" t="s">
        <v>38</v>
      </c>
      <c r="C6" s="7"/>
      <c r="D6" s="7">
        <v>12006</v>
      </c>
      <c r="E6" s="18"/>
      <c r="F6" s="18"/>
      <c r="G6" s="20"/>
      <c r="H6" s="7"/>
      <c r="I6" s="7"/>
      <c r="J6" s="18"/>
    </row>
    <row r="7" spans="1:10" ht="13.5" customHeight="1" x14ac:dyDescent="0.2">
      <c r="A7" s="5">
        <v>2100</v>
      </c>
      <c r="B7" s="6" t="s">
        <v>39</v>
      </c>
      <c r="C7" s="7">
        <v>5057</v>
      </c>
      <c r="D7" s="7"/>
      <c r="E7" s="7"/>
      <c r="F7" s="7"/>
      <c r="G7" s="7"/>
      <c r="H7" s="7"/>
      <c r="I7" s="7"/>
      <c r="J7" s="18"/>
    </row>
    <row r="8" spans="1:10" ht="13.5" customHeight="1" x14ac:dyDescent="0.2">
      <c r="A8" s="5">
        <v>3100</v>
      </c>
      <c r="B8" s="6" t="s">
        <v>40</v>
      </c>
      <c r="C8" s="7">
        <v>507</v>
      </c>
      <c r="D8" s="7"/>
      <c r="E8" s="7"/>
      <c r="F8" s="7"/>
      <c r="G8" s="7"/>
      <c r="H8" s="7"/>
      <c r="I8" s="7"/>
      <c r="J8" s="18"/>
    </row>
    <row r="9" spans="1:10" ht="13.5" customHeight="1" x14ac:dyDescent="0.2">
      <c r="A9" s="5">
        <v>3200</v>
      </c>
      <c r="B9" s="6" t="s">
        <v>41</v>
      </c>
      <c r="C9" s="7">
        <v>550</v>
      </c>
      <c r="D9" s="7"/>
      <c r="E9" s="7"/>
      <c r="F9" s="7"/>
      <c r="G9" s="7"/>
      <c r="H9" s="7"/>
      <c r="I9" s="7"/>
      <c r="J9" s="18"/>
    </row>
    <row r="10" spans="1:10" ht="13.5" customHeight="1" x14ac:dyDescent="0.2">
      <c r="A10" s="5">
        <v>3300</v>
      </c>
      <c r="B10" s="6" t="s">
        <v>51</v>
      </c>
      <c r="C10" s="7">
        <v>2</v>
      </c>
      <c r="D10" s="7"/>
      <c r="E10" s="7"/>
      <c r="F10" s="7"/>
      <c r="G10" s="7"/>
      <c r="H10" s="7"/>
      <c r="I10" s="7"/>
      <c r="J10" s="18"/>
    </row>
    <row r="11" spans="1:10" ht="13.5" customHeight="1" x14ac:dyDescent="0.2">
      <c r="A11" s="5">
        <v>3400</v>
      </c>
      <c r="B11" s="6" t="s">
        <v>80</v>
      </c>
      <c r="C11" s="7">
        <v>39</v>
      </c>
      <c r="D11" s="7"/>
      <c r="E11" s="7"/>
      <c r="F11" s="7"/>
      <c r="G11" s="7"/>
      <c r="H11" s="7"/>
      <c r="I11" s="7"/>
      <c r="J11" s="18"/>
    </row>
    <row r="12" spans="1:10" ht="13.5" customHeight="1" x14ac:dyDescent="0.2">
      <c r="A12" s="5">
        <v>3900</v>
      </c>
      <c r="B12" s="6" t="s">
        <v>42</v>
      </c>
      <c r="C12" s="7">
        <v>1074</v>
      </c>
      <c r="D12" s="7"/>
      <c r="E12" s="7"/>
      <c r="F12" s="7"/>
      <c r="G12" s="7"/>
      <c r="H12" s="7"/>
      <c r="I12" s="7"/>
      <c r="J12" s="18"/>
    </row>
    <row r="13" spans="1:10" ht="13.5" customHeight="1" x14ac:dyDescent="0.2">
      <c r="A13" s="5">
        <v>4100</v>
      </c>
      <c r="B13" s="6" t="s">
        <v>43</v>
      </c>
      <c r="C13" s="7">
        <v>2376</v>
      </c>
      <c r="D13" s="7"/>
      <c r="E13" s="7"/>
      <c r="F13" s="7"/>
      <c r="G13" s="7"/>
      <c r="H13" s="7"/>
      <c r="I13" s="7"/>
      <c r="J13" s="18"/>
    </row>
    <row r="14" spans="1:10" ht="13.5" customHeight="1" x14ac:dyDescent="0.2">
      <c r="A14" s="5">
        <v>4200</v>
      </c>
      <c r="B14" s="6" t="s">
        <v>44</v>
      </c>
      <c r="C14" s="7">
        <v>12</v>
      </c>
      <c r="D14" s="7"/>
      <c r="E14" s="7"/>
      <c r="F14" s="7"/>
      <c r="G14" s="7"/>
      <c r="H14" s="7"/>
      <c r="I14" s="7"/>
      <c r="J14" s="18"/>
    </row>
    <row r="15" spans="1:10" ht="13.5" customHeight="1" x14ac:dyDescent="0.2">
      <c r="A15" s="5">
        <v>5100</v>
      </c>
      <c r="B15" s="6" t="s">
        <v>63</v>
      </c>
      <c r="C15" s="7"/>
      <c r="D15" s="7"/>
      <c r="E15" s="7"/>
      <c r="F15" s="7"/>
      <c r="G15" s="7"/>
      <c r="H15" s="7"/>
      <c r="I15" s="7"/>
      <c r="J15" s="18"/>
    </row>
    <row r="16" spans="1:10" ht="13.5" customHeight="1" x14ac:dyDescent="0.2">
      <c r="A16" s="5">
        <v>5200</v>
      </c>
      <c r="B16" s="6" t="s">
        <v>45</v>
      </c>
      <c r="C16" s="7"/>
      <c r="D16" s="7"/>
      <c r="E16" s="7"/>
      <c r="F16" s="7"/>
      <c r="G16" s="7"/>
      <c r="H16" s="7"/>
      <c r="I16" s="7"/>
      <c r="J16" s="18"/>
    </row>
    <row r="17" spans="1:10" ht="13.5" customHeight="1" x14ac:dyDescent="0.2">
      <c r="A17" s="5">
        <v>6100</v>
      </c>
      <c r="B17" s="6" t="s">
        <v>81</v>
      </c>
      <c r="C17" s="7"/>
      <c r="D17" s="7">
        <v>2</v>
      </c>
      <c r="E17" s="7"/>
      <c r="F17" s="7"/>
      <c r="G17" s="7"/>
      <c r="H17" s="7"/>
      <c r="I17" s="7"/>
      <c r="J17" s="18"/>
    </row>
    <row r="18" spans="1:10" ht="13.5" customHeight="1" x14ac:dyDescent="0.2">
      <c r="A18" s="5">
        <v>7100</v>
      </c>
      <c r="B18" s="6" t="s">
        <v>46</v>
      </c>
      <c r="C18" s="7">
        <v>11</v>
      </c>
      <c r="D18" s="7"/>
      <c r="E18" s="7"/>
      <c r="F18" s="7"/>
      <c r="G18" s="7"/>
      <c r="H18" s="7"/>
      <c r="I18" s="7"/>
      <c r="J18" s="18"/>
    </row>
    <row r="19" spans="1:10" ht="13.5" customHeight="1" x14ac:dyDescent="0.2">
      <c r="A19" s="5">
        <v>11120</v>
      </c>
      <c r="B19" s="6" t="s">
        <v>64</v>
      </c>
      <c r="C19" s="7">
        <v>198</v>
      </c>
      <c r="D19" s="7"/>
      <c r="E19" s="7"/>
      <c r="F19" s="7"/>
      <c r="G19" s="7"/>
      <c r="H19" s="7"/>
      <c r="I19" s="7"/>
      <c r="J19" s="18"/>
    </row>
    <row r="20" spans="1:10" ht="13.5" customHeight="1" x14ac:dyDescent="0.2">
      <c r="A20" s="5">
        <v>11121</v>
      </c>
      <c r="B20" s="6" t="s">
        <v>65</v>
      </c>
      <c r="C20" s="7"/>
      <c r="D20" s="7">
        <v>78</v>
      </c>
      <c r="E20" s="7"/>
      <c r="F20" s="7"/>
      <c r="G20" s="7"/>
      <c r="H20" s="7"/>
      <c r="I20" s="7"/>
      <c r="J20" s="18"/>
    </row>
    <row r="21" spans="1:10" ht="13.5" customHeight="1" x14ac:dyDescent="0.2">
      <c r="A21" s="5">
        <v>11130</v>
      </c>
      <c r="B21" s="6" t="s">
        <v>16</v>
      </c>
      <c r="C21" s="7">
        <v>2822</v>
      </c>
      <c r="D21" s="7"/>
      <c r="E21" s="7"/>
      <c r="F21" s="7"/>
      <c r="G21" s="7"/>
      <c r="H21" s="7"/>
      <c r="I21" s="7"/>
      <c r="J21" s="18"/>
    </row>
    <row r="22" spans="1:10" ht="13.5" customHeight="1" x14ac:dyDescent="0.2">
      <c r="A22" s="5">
        <v>11131</v>
      </c>
      <c r="B22" s="6" t="s">
        <v>47</v>
      </c>
      <c r="C22" s="7"/>
      <c r="D22" s="7">
        <v>789</v>
      </c>
      <c r="E22" s="7"/>
      <c r="F22" s="7"/>
      <c r="G22" s="7"/>
      <c r="H22" s="7"/>
      <c r="I22" s="7"/>
      <c r="J22" s="18"/>
    </row>
    <row r="23" spans="1:10" ht="13.5" customHeight="1" x14ac:dyDescent="0.2">
      <c r="A23" s="5">
        <v>12110</v>
      </c>
      <c r="B23" s="6" t="s">
        <v>17</v>
      </c>
      <c r="C23" s="7">
        <v>5238</v>
      </c>
      <c r="D23" s="7"/>
      <c r="E23" s="7"/>
      <c r="F23" s="7"/>
      <c r="G23" s="7"/>
      <c r="H23" s="7"/>
      <c r="I23" s="7"/>
      <c r="J23" s="18"/>
    </row>
    <row r="24" spans="1:10" ht="13.5" customHeight="1" x14ac:dyDescent="0.2">
      <c r="A24" s="5">
        <v>12210</v>
      </c>
      <c r="B24" s="6" t="s">
        <v>18</v>
      </c>
      <c r="C24" s="7">
        <v>167</v>
      </c>
      <c r="D24" s="7"/>
      <c r="E24" s="7"/>
      <c r="F24" s="7"/>
      <c r="G24" s="7"/>
      <c r="H24" s="7"/>
      <c r="I24" s="7"/>
      <c r="J24" s="18"/>
    </row>
    <row r="25" spans="1:10" ht="13.5" customHeight="1" x14ac:dyDescent="0.2">
      <c r="A25" s="5">
        <v>12220</v>
      </c>
      <c r="B25" s="6" t="s">
        <v>19</v>
      </c>
      <c r="C25" s="7">
        <v>47</v>
      </c>
      <c r="D25" s="7"/>
      <c r="E25" s="7"/>
      <c r="F25" s="7"/>
      <c r="G25" s="7"/>
      <c r="H25" s="7"/>
      <c r="I25" s="7"/>
      <c r="J25" s="18"/>
    </row>
    <row r="26" spans="1:10" ht="13.5" customHeight="1" x14ac:dyDescent="0.2">
      <c r="A26" s="5">
        <v>12310</v>
      </c>
      <c r="B26" s="6" t="s">
        <v>21</v>
      </c>
      <c r="C26" s="7">
        <v>7</v>
      </c>
      <c r="D26" s="7"/>
      <c r="E26" s="7"/>
      <c r="F26" s="7"/>
      <c r="G26" s="7"/>
      <c r="H26" s="7"/>
      <c r="I26" s="7"/>
      <c r="J26" s="18"/>
    </row>
    <row r="27" spans="1:10" ht="13.5" customHeight="1" x14ac:dyDescent="0.2">
      <c r="A27" s="5">
        <v>12320</v>
      </c>
      <c r="B27" s="6" t="s">
        <v>23</v>
      </c>
      <c r="C27" s="7">
        <v>15</v>
      </c>
      <c r="D27" s="7"/>
      <c r="E27" s="7"/>
      <c r="F27" s="7"/>
      <c r="G27" s="7"/>
      <c r="H27" s="7"/>
      <c r="I27" s="7"/>
      <c r="J27" s="18"/>
    </row>
    <row r="28" spans="1:10" ht="13.5" customHeight="1" x14ac:dyDescent="0.2">
      <c r="A28" s="5">
        <v>13110</v>
      </c>
      <c r="B28" s="6" t="s">
        <v>52</v>
      </c>
      <c r="C28" s="7"/>
      <c r="D28" s="7">
        <v>2554</v>
      </c>
      <c r="E28" s="7"/>
      <c r="F28" s="7"/>
      <c r="G28" s="7"/>
      <c r="H28" s="7"/>
      <c r="I28" s="7"/>
      <c r="J28" s="18"/>
    </row>
    <row r="29" spans="1:10" ht="13.5" customHeight="1" x14ac:dyDescent="0.2">
      <c r="A29" s="5">
        <v>13111</v>
      </c>
      <c r="B29" s="6" t="s">
        <v>53</v>
      </c>
      <c r="C29" s="7">
        <v>1279</v>
      </c>
      <c r="D29" s="7"/>
      <c r="E29" s="7"/>
      <c r="F29" s="7"/>
      <c r="G29" s="7"/>
      <c r="H29" s="7"/>
      <c r="I29" s="7"/>
      <c r="J29" s="18"/>
    </row>
    <row r="30" spans="1:10" ht="13.5" customHeight="1" x14ac:dyDescent="0.2">
      <c r="A30" s="5">
        <v>14210</v>
      </c>
      <c r="B30" s="6" t="s">
        <v>20</v>
      </c>
      <c r="C30" s="7"/>
      <c r="D30" s="7">
        <v>120</v>
      </c>
      <c r="E30" s="7"/>
      <c r="F30" s="7"/>
      <c r="G30" s="7"/>
      <c r="H30" s="7"/>
      <c r="I30" s="7"/>
      <c r="J30" s="18"/>
    </row>
    <row r="31" spans="1:10" ht="13.5" customHeight="1" x14ac:dyDescent="0.2">
      <c r="A31" s="5">
        <v>14220</v>
      </c>
      <c r="B31" s="6" t="s">
        <v>22</v>
      </c>
      <c r="C31" s="7"/>
      <c r="D31" s="7">
        <v>3426</v>
      </c>
      <c r="E31" s="7"/>
      <c r="F31" s="7"/>
      <c r="G31" s="7"/>
      <c r="H31" s="7"/>
      <c r="I31" s="7"/>
      <c r="J31" s="18"/>
    </row>
    <row r="32" spans="1:10" ht="13.5" customHeight="1" x14ac:dyDescent="0.2">
      <c r="A32" s="5">
        <v>14230</v>
      </c>
      <c r="B32" s="6" t="s">
        <v>24</v>
      </c>
      <c r="C32" s="7"/>
      <c r="D32" s="7">
        <v>4</v>
      </c>
      <c r="E32" s="7"/>
      <c r="F32" s="7"/>
      <c r="G32" s="7"/>
      <c r="H32" s="7"/>
      <c r="I32" s="7"/>
      <c r="J32" s="18"/>
    </row>
    <row r="33" spans="1:10" ht="13.5" customHeight="1" x14ac:dyDescent="0.2">
      <c r="A33" s="5">
        <v>14240</v>
      </c>
      <c r="B33" s="6" t="s">
        <v>25</v>
      </c>
      <c r="C33" s="7"/>
      <c r="D33" s="7">
        <v>29</v>
      </c>
      <c r="E33" s="7"/>
      <c r="F33" s="7"/>
      <c r="G33" s="7"/>
      <c r="H33" s="7"/>
      <c r="I33" s="7"/>
      <c r="J33" s="18"/>
    </row>
    <row r="34" spans="1:10" ht="13.5" customHeight="1" x14ac:dyDescent="0.2">
      <c r="A34" s="5">
        <v>14250</v>
      </c>
      <c r="B34" s="6" t="s">
        <v>26</v>
      </c>
      <c r="C34" s="7"/>
      <c r="D34" s="7">
        <v>131</v>
      </c>
      <c r="E34" s="7"/>
      <c r="F34" s="7"/>
      <c r="G34" s="7"/>
      <c r="H34" s="7"/>
      <c r="I34" s="7"/>
      <c r="J34" s="18"/>
    </row>
    <row r="35" spans="1:10" ht="13.5" customHeight="1" x14ac:dyDescent="0.2">
      <c r="A35" s="5">
        <v>14260</v>
      </c>
      <c r="B35" s="6" t="s">
        <v>48</v>
      </c>
      <c r="C35" s="7"/>
      <c r="D35" s="7"/>
      <c r="E35" s="7"/>
      <c r="F35" s="7"/>
      <c r="G35" s="7"/>
      <c r="H35" s="7"/>
      <c r="I35" s="7"/>
      <c r="J35" s="18"/>
    </row>
    <row r="36" spans="1:10" ht="13.5" customHeight="1" x14ac:dyDescent="0.2">
      <c r="A36" s="5">
        <v>14261</v>
      </c>
      <c r="B36" s="6" t="s">
        <v>49</v>
      </c>
      <c r="C36" s="7">
        <v>122</v>
      </c>
      <c r="D36" s="7"/>
      <c r="E36" s="7"/>
      <c r="F36" s="7"/>
      <c r="G36" s="7"/>
      <c r="H36" s="7"/>
      <c r="I36" s="7"/>
      <c r="J36" s="18"/>
    </row>
    <row r="37" spans="1:10" ht="13.5" customHeight="1" x14ac:dyDescent="0.2">
      <c r="A37" s="5">
        <v>14262</v>
      </c>
      <c r="B37" s="6" t="s">
        <v>50</v>
      </c>
      <c r="C37" s="7"/>
      <c r="D37" s="7">
        <v>341</v>
      </c>
      <c r="E37" s="7"/>
      <c r="F37" s="7"/>
      <c r="G37" s="7"/>
      <c r="H37" s="7"/>
      <c r="I37" s="7"/>
      <c r="J37" s="18"/>
    </row>
    <row r="38" spans="1:10" ht="13.5" customHeight="1" thickBot="1" x14ac:dyDescent="0.25">
      <c r="A38" s="8">
        <v>14290</v>
      </c>
      <c r="B38" s="9" t="s">
        <v>27</v>
      </c>
      <c r="C38" s="10"/>
      <c r="D38" s="10">
        <v>43</v>
      </c>
      <c r="E38" s="7"/>
      <c r="F38" s="7"/>
      <c r="G38" s="7"/>
      <c r="H38" s="7"/>
      <c r="I38" s="7"/>
      <c r="J38" s="18"/>
    </row>
    <row r="39" spans="1:10" ht="13.5" customHeight="1" thickBot="1" x14ac:dyDescent="0.25">
      <c r="A39" s="11"/>
      <c r="B39" s="12"/>
      <c r="C39" s="13">
        <f>SUM(C6:C38)</f>
        <v>19523</v>
      </c>
      <c r="D39" s="13">
        <f>SUM(D6:D38)</f>
        <v>19523</v>
      </c>
      <c r="E39" s="13"/>
      <c r="F39" s="13"/>
      <c r="G39" s="68"/>
      <c r="H39" s="68"/>
      <c r="I39" s="68"/>
      <c r="J39" s="68"/>
    </row>
    <row r="40" spans="1:10" ht="13.5" thickBot="1" x14ac:dyDescent="0.25">
      <c r="B40" s="3" t="s">
        <v>12</v>
      </c>
      <c r="D40" s="22"/>
      <c r="G40" s="69"/>
      <c r="H40" s="69"/>
      <c r="I40" s="69"/>
      <c r="J40" s="69"/>
    </row>
    <row r="41" spans="1:10" ht="13.5" thickBot="1" x14ac:dyDescent="0.25">
      <c r="G41" s="71"/>
      <c r="H41" s="70"/>
      <c r="I41" s="70"/>
      <c r="J41" s="70"/>
    </row>
  </sheetData>
  <mergeCells count="7">
    <mergeCell ref="A1:J1"/>
    <mergeCell ref="G4:H4"/>
    <mergeCell ref="I4:J4"/>
    <mergeCell ref="A4:A5"/>
    <mergeCell ref="B4:B5"/>
    <mergeCell ref="C4:D4"/>
    <mergeCell ref="E4:F4"/>
  </mergeCells>
  <phoneticPr fontId="0" type="noConversion"/>
  <pageMargins left="0.74803149606299213" right="0.74803149606299213" top="0.77" bottom="0.55118110236220474" header="0.1" footer="0"/>
  <pageSetup paperSize="9" scale="91" orientation="landscape" horizontalDpi="4294967293" verticalDpi="300" r:id="rId1"/>
  <headerFooter alignWithMargins="0">
    <oddHeader>&amp;L&amp;F&amp;R&amp;A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"/>
  <sheetViews>
    <sheetView zoomScaleNormal="100" workbookViewId="0">
      <selection sqref="A1:D1"/>
    </sheetView>
  </sheetViews>
  <sheetFormatPr defaultRowHeight="12.75" x14ac:dyDescent="0.2"/>
  <cols>
    <col min="1" max="1" width="29.7109375" customWidth="1"/>
    <col min="2" max="2" width="15.85546875" customWidth="1"/>
    <col min="3" max="3" width="29.7109375" customWidth="1"/>
    <col min="4" max="4" width="15.85546875" customWidth="1"/>
  </cols>
  <sheetData>
    <row r="1" spans="1:9" ht="20.25" x14ac:dyDescent="0.3">
      <c r="A1" s="98" t="s">
        <v>67</v>
      </c>
      <c r="B1" s="99"/>
      <c r="C1" s="99"/>
      <c r="D1" s="100"/>
    </row>
    <row r="2" spans="1:9" ht="21" customHeight="1" x14ac:dyDescent="0.2"/>
    <row r="3" spans="1:9" x14ac:dyDescent="0.2">
      <c r="A3" s="101" t="s">
        <v>82</v>
      </c>
      <c r="B3" s="102"/>
    </row>
    <row r="4" spans="1:9" x14ac:dyDescent="0.2">
      <c r="A4" s="24"/>
      <c r="B4" s="24"/>
    </row>
    <row r="5" spans="1:9" x14ac:dyDescent="0.2">
      <c r="A5" s="25" t="s">
        <v>68</v>
      </c>
      <c r="B5" s="26"/>
    </row>
    <row r="6" spans="1:9" x14ac:dyDescent="0.2">
      <c r="A6" s="15" t="s">
        <v>6</v>
      </c>
      <c r="B6" s="27"/>
    </row>
    <row r="7" spans="1:9" x14ac:dyDescent="0.2">
      <c r="A7" s="25" t="s">
        <v>7</v>
      </c>
      <c r="B7" s="26"/>
      <c r="G7" s="1"/>
      <c r="H7" s="1"/>
      <c r="I7" s="1"/>
    </row>
    <row r="8" spans="1:9" x14ac:dyDescent="0.2">
      <c r="A8" s="28" t="s">
        <v>69</v>
      </c>
      <c r="B8" s="26"/>
      <c r="G8" s="1"/>
      <c r="H8" s="1"/>
      <c r="I8" s="1"/>
    </row>
    <row r="9" spans="1:9" x14ac:dyDescent="0.2">
      <c r="A9" s="15" t="s">
        <v>70</v>
      </c>
      <c r="B9" s="27"/>
      <c r="G9" s="1"/>
      <c r="H9" s="29"/>
      <c r="I9" s="1"/>
    </row>
    <row r="10" spans="1:9" x14ac:dyDescent="0.2">
      <c r="A10" s="25" t="s">
        <v>8</v>
      </c>
      <c r="B10" s="26"/>
      <c r="G10" s="1"/>
      <c r="H10" s="1"/>
      <c r="I10" s="1"/>
    </row>
    <row r="11" spans="1:9" x14ac:dyDescent="0.2">
      <c r="A11" s="15" t="s">
        <v>9</v>
      </c>
      <c r="B11" s="27"/>
      <c r="G11" s="1"/>
      <c r="H11" s="1"/>
      <c r="I11" s="1"/>
    </row>
    <row r="12" spans="1:9" x14ac:dyDescent="0.2">
      <c r="A12" s="25" t="s">
        <v>10</v>
      </c>
      <c r="B12" s="26"/>
      <c r="G12" s="1"/>
      <c r="H12" s="1"/>
      <c r="I12" s="1"/>
    </row>
    <row r="13" spans="1:9" x14ac:dyDescent="0.2">
      <c r="A13" s="28" t="s">
        <v>71</v>
      </c>
      <c r="B13" s="26"/>
    </row>
    <row r="14" spans="1:9" x14ac:dyDescent="0.2">
      <c r="A14" s="15" t="s">
        <v>11</v>
      </c>
      <c r="B14" s="27"/>
    </row>
    <row r="15" spans="1:9" x14ac:dyDescent="0.2">
      <c r="A15" s="2" t="s">
        <v>13</v>
      </c>
      <c r="B15" s="30"/>
    </row>
    <row r="18" spans="1:4" x14ac:dyDescent="0.2">
      <c r="A18" s="101" t="s">
        <v>83</v>
      </c>
      <c r="B18" s="103"/>
      <c r="C18" s="103"/>
      <c r="D18" s="102"/>
    </row>
    <row r="19" spans="1:4" x14ac:dyDescent="0.2">
      <c r="A19" s="23" t="s">
        <v>14</v>
      </c>
      <c r="B19" s="24"/>
      <c r="C19" s="31" t="s">
        <v>15</v>
      </c>
      <c r="D19" s="24"/>
    </row>
    <row r="20" spans="1:4" x14ac:dyDescent="0.2">
      <c r="A20" s="14"/>
      <c r="B20" s="32"/>
      <c r="C20" s="33"/>
      <c r="D20" s="32"/>
    </row>
    <row r="21" spans="1:4" x14ac:dyDescent="0.2">
      <c r="A21" s="34" t="s">
        <v>72</v>
      </c>
      <c r="B21" s="35"/>
      <c r="C21" s="36" t="s">
        <v>73</v>
      </c>
      <c r="D21" s="35"/>
    </row>
    <row r="22" spans="1:4" x14ac:dyDescent="0.2">
      <c r="A22" s="25" t="s">
        <v>64</v>
      </c>
      <c r="B22" s="26"/>
      <c r="C22" s="1" t="s">
        <v>74</v>
      </c>
      <c r="D22" s="26"/>
    </row>
    <row r="23" spans="1:4" x14ac:dyDescent="0.2">
      <c r="A23" s="25" t="s">
        <v>16</v>
      </c>
      <c r="B23" s="27"/>
      <c r="C23" s="38" t="s">
        <v>76</v>
      </c>
      <c r="D23" s="26"/>
    </row>
    <row r="24" spans="1:4" x14ac:dyDescent="0.2">
      <c r="A24" s="25"/>
      <c r="B24" s="30"/>
      <c r="C24" s="37" t="s">
        <v>75</v>
      </c>
      <c r="D24" s="27"/>
    </row>
    <row r="25" spans="1:4" x14ac:dyDescent="0.2">
      <c r="A25" s="25"/>
      <c r="B25" s="26"/>
      <c r="C25" s="1"/>
      <c r="D25" s="30"/>
    </row>
    <row r="26" spans="1:4" x14ac:dyDescent="0.2">
      <c r="A26" s="25"/>
      <c r="B26" s="26"/>
      <c r="D26" s="40"/>
    </row>
    <row r="27" spans="1:4" x14ac:dyDescent="0.2">
      <c r="A27" s="25"/>
      <c r="B27" s="26"/>
      <c r="C27" s="36" t="s">
        <v>106</v>
      </c>
      <c r="D27" s="26"/>
    </row>
    <row r="28" spans="1:4" x14ac:dyDescent="0.2">
      <c r="A28" s="34" t="s">
        <v>77</v>
      </c>
      <c r="B28" s="26"/>
      <c r="C28" s="39" t="s">
        <v>20</v>
      </c>
      <c r="D28" s="26"/>
    </row>
    <row r="29" spans="1:4" x14ac:dyDescent="0.2">
      <c r="A29" s="25" t="s">
        <v>17</v>
      </c>
      <c r="B29" s="26"/>
      <c r="C29" s="39" t="s">
        <v>22</v>
      </c>
      <c r="D29" s="26"/>
    </row>
    <row r="30" spans="1:4" x14ac:dyDescent="0.2">
      <c r="A30" s="25" t="s">
        <v>18</v>
      </c>
      <c r="B30" s="26"/>
      <c r="C30" s="39" t="s">
        <v>24</v>
      </c>
      <c r="D30" s="26"/>
    </row>
    <row r="31" spans="1:4" x14ac:dyDescent="0.2">
      <c r="A31" s="25" t="s">
        <v>19</v>
      </c>
      <c r="B31" s="26"/>
      <c r="C31" s="39" t="s">
        <v>25</v>
      </c>
      <c r="D31" s="26"/>
    </row>
    <row r="32" spans="1:4" x14ac:dyDescent="0.2">
      <c r="A32" s="25" t="s">
        <v>21</v>
      </c>
      <c r="B32" s="26"/>
      <c r="C32" s="39" t="s">
        <v>26</v>
      </c>
      <c r="D32" s="26"/>
    </row>
    <row r="33" spans="1:4" x14ac:dyDescent="0.2">
      <c r="A33" s="43" t="s">
        <v>23</v>
      </c>
      <c r="B33" s="26"/>
      <c r="C33" s="39" t="s">
        <v>48</v>
      </c>
      <c r="D33" s="26"/>
    </row>
    <row r="34" spans="1:4" x14ac:dyDescent="0.2">
      <c r="A34" s="25"/>
      <c r="B34" s="30"/>
      <c r="C34" s="39" t="s">
        <v>27</v>
      </c>
      <c r="D34" s="26"/>
    </row>
    <row r="35" spans="1:4" x14ac:dyDescent="0.2">
      <c r="A35" s="25"/>
      <c r="B35" s="26"/>
      <c r="D35" s="30"/>
    </row>
    <row r="36" spans="1:4" x14ac:dyDescent="0.2">
      <c r="A36" s="25"/>
      <c r="B36" s="26"/>
      <c r="C36" s="39"/>
      <c r="D36" s="26"/>
    </row>
    <row r="37" spans="1:4" x14ac:dyDescent="0.2">
      <c r="A37" s="25"/>
      <c r="B37" s="26"/>
      <c r="C37" s="39"/>
      <c r="D37" s="26"/>
    </row>
    <row r="38" spans="1:4" x14ac:dyDescent="0.2">
      <c r="A38" s="25"/>
      <c r="B38" s="27"/>
      <c r="C38" s="1"/>
      <c r="D38" s="27"/>
    </row>
    <row r="39" spans="1:4" x14ac:dyDescent="0.2">
      <c r="A39" s="41" t="s">
        <v>78</v>
      </c>
      <c r="B39" s="27"/>
      <c r="C39" s="42" t="s">
        <v>79</v>
      </c>
      <c r="D39" s="27"/>
    </row>
  </sheetData>
  <mergeCells count="3">
    <mergeCell ref="A1:D1"/>
    <mergeCell ref="A3:B3"/>
    <mergeCell ref="A18:D18"/>
  </mergeCells>
  <pageMargins left="0.7" right="0.7" top="0.75" bottom="0.75" header="0.3" footer="0.3"/>
  <pageSetup paperSize="9" scale="96" orientation="portrait" r:id="rId1"/>
  <headerFooter>
    <oddHeader>&amp;L&amp;F&amp;R&amp;A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5</vt:i4>
      </vt:variant>
    </vt:vector>
  </HeadingPairs>
  <TitlesOfParts>
    <vt:vector size="5" baseType="lpstr">
      <vt:lpstr>Bilag 1</vt:lpstr>
      <vt:lpstr>Bilag 2</vt:lpstr>
      <vt:lpstr>Bilag 3</vt:lpstr>
      <vt:lpstr>Bilag 4</vt:lpstr>
      <vt:lpstr>Bilag 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Peter</cp:lastModifiedBy>
  <cp:lastPrinted>2013-04-17T08:57:31Z</cp:lastPrinted>
  <dcterms:created xsi:type="dcterms:W3CDTF">2009-09-09T16:10:59Z</dcterms:created>
  <dcterms:modified xsi:type="dcterms:W3CDTF">2014-04-25T10:05:40Z</dcterms:modified>
</cp:coreProperties>
</file>